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4662.24-RPE/Minuta/"/>
    </mc:Choice>
  </mc:AlternateContent>
  <xr:revisionPtr revIDLastSave="9" documentId="8_{BEFFBDFF-E40E-46DB-B5B7-1ACFA66A0373}" xr6:coauthVersionLast="47" xr6:coauthVersionMax="47" xr10:uidLastSave="{0402D2E9-3267-45AF-9F07-76AFED11F4C8}"/>
  <bookViews>
    <workbookView xWindow="-120" yWindow="-120" windowWidth="29040" windowHeight="15720" xr2:uid="{00000000-000D-0000-FFFF-FFFF00000000}"/>
  </bookViews>
  <sheets>
    <sheet name="4ª Região" sheetId="1" r:id="rId1"/>
  </sheets>
  <definedNames>
    <definedName name="_xlnm._FilterDatabase" localSheetId="0" hidden="1">'4ª Região'!$A$9:$G$61</definedName>
    <definedName name="_xlnm.Print_Area" localSheetId="0">'4ª Região'!$A$1:$J$61</definedName>
    <definedName name="_xlnm.Print_Titles" localSheetId="0">'4ª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I58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9" i="1"/>
  <c r="G6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10" i="1" l="1"/>
  <c r="G10" i="1"/>
  <c r="I61" i="1" l="1"/>
  <c r="G61" i="1"/>
</calcChain>
</file>

<file path=xl/sharedStrings.xml><?xml version="1.0" encoding="utf-8"?>
<sst xmlns="http://schemas.openxmlformats.org/spreadsheetml/2006/main" count="127" uniqueCount="99">
  <si>
    <t>ANEXO III-B - MODELO DE PROPOSTA</t>
  </si>
  <si>
    <t>DADOS DA EMPRESA</t>
  </si>
  <si>
    <t>Ata de Registro de Preços - Aquisição de Consumíveis</t>
  </si>
  <si>
    <t>CNPJ</t>
  </si>
  <si>
    <t>LOTE 2 - MATERIAIS DE HIGIENE E DESCARTÁVEIS</t>
  </si>
  <si>
    <t>Razão Social</t>
  </si>
  <si>
    <t xml:space="preserve"> 4ª REGIÃO ADMINISTRATIVA - CAMPINAS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</si>
  <si>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</si>
  <si>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</si>
  <si>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</si>
  <si>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</si>
  <si>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</si>
  <si>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</si>
  <si>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</si>
  <si>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</si>
  <si>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MARCA(S)</t>
  </si>
  <si>
    <t xml:space="preserve">EMBALAGEM DE FORNECIMENTO </t>
  </si>
  <si>
    <t>QUANTIDADE A REGISTRAR (A) - 2024</t>
  </si>
  <si>
    <t>VALOR UNITÁRIO REFERÊNCIA</t>
  </si>
  <si>
    <t>VALOR TOTAL REFERÊNCIA</t>
  </si>
  <si>
    <t>VALOR UNITÁRIO PROPOSTA (B)</t>
  </si>
  <si>
    <t>VALOR TOTAL PROPOSTA C=(AXB)</t>
  </si>
  <si>
    <t>VALOR DE REDUÇÃO ENTRE LANCES (R$)</t>
  </si>
  <si>
    <t>Refil para embalador de guarda-chuva</t>
  </si>
  <si>
    <t>Caixa com 1000 unidades</t>
  </si>
  <si>
    <t>Plástico bolha</t>
  </si>
  <si>
    <t xml:space="preserve"> BOBINA</t>
  </si>
  <si>
    <t>Filme para embalagem - tipo stretch</t>
  </si>
  <si>
    <t>Guardanapo de papel</t>
  </si>
  <si>
    <t>Pacote com 50 folhas</t>
  </si>
  <si>
    <t>Copo descartável para água 200 ml PP</t>
  </si>
  <si>
    <t>Caixa com 2500 copos</t>
  </si>
  <si>
    <t>Copo descartável para café 50 ml PP</t>
  </si>
  <si>
    <t>Caixa com 5000 copos</t>
  </si>
  <si>
    <t>Pano de prato</t>
  </si>
  <si>
    <t>Unidade</t>
  </si>
  <si>
    <t>Papel toalha picotado - pacote com 2 rolos</t>
  </si>
  <si>
    <t>Pacote com 2 rolos</t>
  </si>
  <si>
    <t>Touca para proteção</t>
  </si>
  <si>
    <t>Pacote com 100 unidades</t>
  </si>
  <si>
    <t>Garrafa Térmica de pressão na cor branca.</t>
  </si>
  <si>
    <t>Dispenser em aço inox para copos de 50ml</t>
  </si>
  <si>
    <t>Dispenser em aço inox para copos de 180/200ml.</t>
  </si>
  <si>
    <t>Garrafa Térmica de pressão na cor preta</t>
  </si>
  <si>
    <t>Solução higienizadora bactericida a base de hipoclorito de sódio (água sanitária)</t>
  </si>
  <si>
    <t>Litro</t>
  </si>
  <si>
    <t>Filtro para café de papel - Tamanho 103</t>
  </si>
  <si>
    <t>Caixa</t>
  </si>
  <si>
    <t>Suporte para coador de café - tamanho 103</t>
  </si>
  <si>
    <t>Mexedor para café</t>
  </si>
  <si>
    <t>Garrafa térmica com tampa de rosca na cor branca</t>
  </si>
  <si>
    <t>Garrafa térmica com tampa de rosca na cor preta - 500 ml</t>
  </si>
  <si>
    <t>Fósforos</t>
  </si>
  <si>
    <t>Caixa com 200 palitos</t>
  </si>
  <si>
    <t>Esponja para limpeza dupla face</t>
  </si>
  <si>
    <t>Pacote 3 unidades</t>
  </si>
  <si>
    <t>Detergente liquido - frasco com 500 ml</t>
  </si>
  <si>
    <t>Suporte para papel higiênico - 30 metros</t>
  </si>
  <si>
    <t>Dispenser para sabonete líquido e álcool em gel</t>
  </si>
  <si>
    <t>Sabonete líquido - Capacidade: 5 litros</t>
  </si>
  <si>
    <t>Sabão em barra - pacote com 5 unidades</t>
  </si>
  <si>
    <t>Pacote com 5 unidades</t>
  </si>
  <si>
    <t>Pano de saco alvejado</t>
  </si>
  <si>
    <t>Dispenser para papel higiênico rolão de 300 metros</t>
  </si>
  <si>
    <t>Recipiente para lixo - 50/60 litros - Cor branca</t>
  </si>
  <si>
    <t>Recipiente para lixo - 25/30 litros - Cor Cinza</t>
  </si>
  <si>
    <t>Luva plástica descartável</t>
  </si>
  <si>
    <t>Cento</t>
  </si>
  <si>
    <t>Papel higiênico folha dupla rolão 250 m</t>
  </si>
  <si>
    <t>Fardo 8 unidades</t>
  </si>
  <si>
    <t>Papel higiênico folha dupla rolo 30 m</t>
  </si>
  <si>
    <t>Fardo 64 unidades</t>
  </si>
  <si>
    <t>Papel toalha folha dupla - Interfolhado</t>
  </si>
  <si>
    <t>Fardo com 1000 folhas</t>
  </si>
  <si>
    <t>Dispenser para papel toalha Interfolha</t>
  </si>
  <si>
    <t xml:space="preserve">Luva para Procedimento (vinil) - tamanho "P"  </t>
  </si>
  <si>
    <t>Caixa com 100 unidades</t>
  </si>
  <si>
    <t xml:space="preserve">Luva para Procedimento (vinil) - tamanho "M"   </t>
  </si>
  <si>
    <t xml:space="preserve">Luva para Procedimento (vinil) - tamanho "G"  </t>
  </si>
  <si>
    <t>Lã de aço n° 0  (zero) - Tipo fina</t>
  </si>
  <si>
    <t>Pacote com 8 unidades</t>
  </si>
  <si>
    <t>Escova para limpeza; de mamadeira/garrafa</t>
  </si>
  <si>
    <t>Coletor para copos descartáveis (água e café)</t>
  </si>
  <si>
    <t>Álcool em gel 70% - frasco 500ml</t>
  </si>
  <si>
    <t>Frasco 500ml</t>
  </si>
  <si>
    <t>Álcool em gel 70% - galão de 5 litros</t>
  </si>
  <si>
    <t>Recipiente para lixo 7/7,5 Litros, com pedal</t>
  </si>
  <si>
    <t xml:space="preserve">Unidade </t>
  </si>
  <si>
    <t>Lenços de Papel, Folha dupla</t>
  </si>
  <si>
    <t>Caixa 50 folhas</t>
  </si>
  <si>
    <t>Recipiente para lixo - 25/30 litros - Cor verde</t>
  </si>
  <si>
    <t>Recipiente para lixo - 50/60 litros - Cor Cinza</t>
  </si>
  <si>
    <t>Recipiente para lixo - 50/60 litros - Cor Verde</t>
  </si>
  <si>
    <t xml:space="preserve">Inseticida Aerossol Multi-Insetos Base Água </t>
  </si>
  <si>
    <t>Máscara cirurgica descartável - retangular</t>
  </si>
  <si>
    <t>Caixa com 50 unidades</t>
  </si>
  <si>
    <t>Luva em látex com forro, palma áspera</t>
  </si>
  <si>
    <t>Par</t>
  </si>
  <si>
    <t>VALOR TOTAL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</si>
</sst>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\-0000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9.5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165" fontId="3" fillId="2" borderId="2" xfId="1" applyNumberFormat="1" applyFont="1" applyFill="1" applyBorder="1" applyAlignment="1" applyProtection="1">
      <alignment horizontal="left" vertical="center"/>
    </xf>
    <xf numFmtId="165" fontId="3" fillId="2" borderId="2" xfId="1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43" fontId="2" fillId="3" borderId="2" xfId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vertical="center" wrapText="1"/>
    </xf>
    <xf numFmtId="3" fontId="4" fillId="0" borderId="5" xfId="1" applyNumberFormat="1" applyFont="1" applyFill="1" applyBorder="1" applyAlignment="1" applyProtection="1">
      <alignment vertical="center" wrapText="1"/>
    </xf>
    <xf numFmtId="43" fontId="4" fillId="0" borderId="2" xfId="1" applyFont="1" applyBorder="1" applyAlignment="1" applyProtection="1">
      <alignment vertical="center" wrapText="1"/>
    </xf>
    <xf numFmtId="43" fontId="4" fillId="0" borderId="2" xfId="1" applyFont="1" applyFill="1" applyBorder="1" applyAlignment="1" applyProtection="1">
      <alignment vertical="center" wrapText="1"/>
    </xf>
    <xf numFmtId="43" fontId="4" fillId="2" borderId="2" xfId="1" applyFont="1" applyFill="1" applyBorder="1" applyAlignment="1" applyProtection="1">
      <alignment vertical="center" wrapText="1"/>
      <protection locked="0"/>
    </xf>
    <xf numFmtId="43" fontId="4" fillId="2" borderId="2" xfId="1" applyFont="1" applyFill="1" applyBorder="1" applyAlignment="1" applyProtection="1">
      <alignment vertical="center" wrapText="1"/>
    </xf>
    <xf numFmtId="4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165" fontId="4" fillId="0" borderId="0" xfId="1" applyNumberFormat="1" applyFont="1" applyFill="1" applyBorder="1" applyAlignment="1" applyProtection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3" fontId="4" fillId="0" borderId="2" xfId="1" applyFont="1" applyBorder="1" applyAlignment="1" applyProtection="1">
      <alignment horizontal="center" vertical="center" wrapText="1"/>
    </xf>
    <xf numFmtId="165" fontId="3" fillId="0" borderId="6" xfId="1" applyNumberFormat="1" applyFont="1" applyBorder="1" applyAlignment="1" applyProtection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Normal" xfId="0" builtinId="0"/>
    <cellStyle name="Normal 2" xfId="2" xr:uid="{DA0D7F0E-62BD-4753-AB10-F6F5694C56FD}"/>
    <cellStyle name="Vírgula" xfId="1" builtinId="3"/>
  </cellStyles>
  <dxfs count="2"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61"/>
  <sheetViews>
    <sheetView tabSelected="1" zoomScaleNormal="100" workbookViewId="0">
      <pane ySplit="1" topLeftCell="A2" activePane="bottomLeft" state="frozen"/>
      <selection pane="bottomLeft" activeCell="K15" sqref="K15"/>
    </sheetView>
  </sheetViews>
  <sheetFormatPr defaultColWidth="26" defaultRowHeight="15"/>
  <cols>
    <col min="1" max="1" width="16.5703125" style="1" customWidth="1"/>
    <col min="2" max="2" width="50.42578125" style="1" bestFit="1" customWidth="1"/>
    <col min="3" max="3" width="23.42578125" style="1" customWidth="1"/>
    <col min="4" max="4" width="26" style="1"/>
    <col min="5" max="5" width="18.5703125" style="1" customWidth="1"/>
    <col min="6" max="6" width="14.140625" style="28" customWidth="1"/>
    <col min="7" max="7" width="17.5703125" style="1" customWidth="1"/>
    <col min="8" max="8" width="16.5703125" style="28" customWidth="1"/>
    <col min="9" max="9" width="19.7109375" style="1" customWidth="1"/>
    <col min="10" max="10" width="16" style="1" customWidth="1"/>
    <col min="11" max="16384" width="26" style="1"/>
  </cols>
  <sheetData>
    <row r="1" spans="1:11" ht="15" customHeight="1">
      <c r="A1" s="32" t="s">
        <v>0</v>
      </c>
      <c r="B1" s="32"/>
      <c r="C1" s="33"/>
      <c r="D1" s="34" t="s">
        <v>1</v>
      </c>
      <c r="E1" s="34"/>
      <c r="F1" s="34"/>
      <c r="G1" s="34"/>
      <c r="H1" s="34"/>
      <c r="I1" s="34"/>
    </row>
    <row r="2" spans="1:11" ht="15" customHeight="1">
      <c r="A2" s="35" t="s">
        <v>2</v>
      </c>
      <c r="B2" s="35"/>
      <c r="C2" s="36"/>
      <c r="D2" s="2" t="s">
        <v>3</v>
      </c>
      <c r="E2" s="37"/>
      <c r="F2" s="37"/>
      <c r="G2" s="37"/>
      <c r="H2" s="37"/>
      <c r="I2" s="37"/>
    </row>
    <row r="3" spans="1:11" ht="15" customHeight="1">
      <c r="A3" s="32" t="s">
        <v>4</v>
      </c>
      <c r="B3" s="32"/>
      <c r="C3" s="33"/>
      <c r="D3" s="2" t="s">
        <v>5</v>
      </c>
      <c r="E3" s="38"/>
      <c r="F3" s="39"/>
      <c r="G3" s="39"/>
      <c r="H3" s="39"/>
      <c r="I3" s="40"/>
    </row>
    <row r="4" spans="1:11" ht="18.75" customHeight="1">
      <c r="A4" s="41" t="s">
        <v>6</v>
      </c>
      <c r="B4" s="41"/>
      <c r="C4" s="42"/>
      <c r="D4" s="2" t="s">
        <v>7</v>
      </c>
      <c r="E4" s="37"/>
      <c r="F4" s="37"/>
      <c r="G4" s="37"/>
      <c r="H4" s="37"/>
      <c r="I4" s="37"/>
    </row>
    <row r="5" spans="1:11" ht="15" customHeight="1">
      <c r="A5" s="41"/>
      <c r="B5" s="41"/>
      <c r="C5" s="42"/>
      <c r="D5" s="2" t="s">
        <v>8</v>
      </c>
      <c r="E5" s="37"/>
      <c r="F5" s="37"/>
      <c r="G5" s="37"/>
      <c r="H5" s="37"/>
      <c r="I5" s="37"/>
    </row>
    <row r="6" spans="1:11">
      <c r="A6" s="43"/>
      <c r="B6" s="43"/>
      <c r="D6" s="3" t="s">
        <v>9</v>
      </c>
      <c r="E6" s="29" t="s">
        <v>10</v>
      </c>
      <c r="F6" s="2" t="s">
        <v>11</v>
      </c>
      <c r="G6" s="37"/>
      <c r="H6" s="37"/>
      <c r="I6" s="37"/>
    </row>
    <row r="7" spans="1:11">
      <c r="A7" s="4"/>
      <c r="B7" s="4"/>
      <c r="E7" s="5"/>
      <c r="F7" s="6"/>
      <c r="G7" s="6"/>
      <c r="H7" s="6"/>
      <c r="I7" s="6"/>
    </row>
    <row r="8" spans="1:11">
      <c r="F8" s="31" t="s">
        <v>12</v>
      </c>
      <c r="G8" s="31"/>
      <c r="H8" s="31"/>
      <c r="I8" s="31"/>
    </row>
    <row r="9" spans="1:11" ht="45">
      <c r="A9" s="7" t="s">
        <v>13</v>
      </c>
      <c r="B9" s="7" t="s">
        <v>14</v>
      </c>
      <c r="C9" s="7" t="s">
        <v>15</v>
      </c>
      <c r="D9" s="7" t="s">
        <v>16</v>
      </c>
      <c r="E9" s="7" t="s">
        <v>17</v>
      </c>
      <c r="F9" s="7" t="s">
        <v>18</v>
      </c>
      <c r="G9" s="8" t="s">
        <v>19</v>
      </c>
      <c r="H9" s="9" t="s">
        <v>20</v>
      </c>
      <c r="I9" s="10" t="s">
        <v>21</v>
      </c>
      <c r="J9" s="7" t="s">
        <v>22</v>
      </c>
    </row>
    <row r="10" spans="1:11">
      <c r="A10" s="11">
        <v>40009</v>
      </c>
      <c r="B10" s="12" t="s">
        <v>23</v>
      </c>
      <c r="C10" s="13"/>
      <c r="D10" s="14" t="s">
        <v>24</v>
      </c>
      <c r="E10" s="15">
        <v>50</v>
      </c>
      <c r="F10" s="16">
        <v>188.5</v>
      </c>
      <c r="G10" s="17">
        <f t="shared" ref="G10:G60" si="0">F10*E10</f>
        <v>9425</v>
      </c>
      <c r="H10" s="18"/>
      <c r="I10" s="19">
        <f t="shared" ref="I10:I60" si="1">H10*$E10</f>
        <v>0</v>
      </c>
      <c r="J10" s="16">
        <v>1</v>
      </c>
      <c r="K10" s="20"/>
    </row>
    <row r="11" spans="1:11" s="21" customFormat="1">
      <c r="A11" s="11">
        <v>40055</v>
      </c>
      <c r="B11" s="14" t="s">
        <v>25</v>
      </c>
      <c r="C11" s="13"/>
      <c r="D11" s="14" t="s">
        <v>26</v>
      </c>
      <c r="E11" s="15">
        <v>200</v>
      </c>
      <c r="F11" s="16">
        <v>96.88</v>
      </c>
      <c r="G11" s="17">
        <f t="shared" si="0"/>
        <v>19376</v>
      </c>
      <c r="H11" s="18"/>
      <c r="I11" s="19">
        <f t="shared" si="1"/>
        <v>0</v>
      </c>
      <c r="J11" s="30">
        <v>0.5</v>
      </c>
      <c r="K11" s="20"/>
    </row>
    <row r="12" spans="1:11" s="21" customFormat="1">
      <c r="A12" s="11">
        <v>40056</v>
      </c>
      <c r="B12" s="14" t="s">
        <v>27</v>
      </c>
      <c r="C12" s="13"/>
      <c r="D12" s="14" t="s">
        <v>26</v>
      </c>
      <c r="E12" s="15">
        <v>200</v>
      </c>
      <c r="F12" s="16">
        <v>76.47</v>
      </c>
      <c r="G12" s="17">
        <f t="shared" si="0"/>
        <v>15294</v>
      </c>
      <c r="H12" s="18"/>
      <c r="I12" s="19">
        <f t="shared" si="1"/>
        <v>0</v>
      </c>
      <c r="J12" s="30">
        <v>0.3</v>
      </c>
      <c r="K12" s="20"/>
    </row>
    <row r="13" spans="1:11" s="21" customFormat="1">
      <c r="A13" s="11">
        <v>100005</v>
      </c>
      <c r="B13" s="14" t="s">
        <v>28</v>
      </c>
      <c r="C13" s="13"/>
      <c r="D13" s="14" t="s">
        <v>29</v>
      </c>
      <c r="E13" s="15">
        <v>9000</v>
      </c>
      <c r="F13" s="16">
        <v>1.85</v>
      </c>
      <c r="G13" s="17">
        <f t="shared" si="0"/>
        <v>16650</v>
      </c>
      <c r="H13" s="18"/>
      <c r="I13" s="19">
        <f t="shared" si="1"/>
        <v>0</v>
      </c>
      <c r="J13" s="30">
        <v>0.05</v>
      </c>
      <c r="K13" s="20"/>
    </row>
    <row r="14" spans="1:11">
      <c r="A14" s="11">
        <v>100139</v>
      </c>
      <c r="B14" s="14" t="s">
        <v>30</v>
      </c>
      <c r="C14" s="13"/>
      <c r="D14" s="14" t="s">
        <v>31</v>
      </c>
      <c r="E14" s="15">
        <v>2000</v>
      </c>
      <c r="F14" s="16">
        <v>126</v>
      </c>
      <c r="G14" s="17">
        <f t="shared" si="0"/>
        <v>252000</v>
      </c>
      <c r="H14" s="18"/>
      <c r="I14" s="19">
        <f t="shared" si="1"/>
        <v>0</v>
      </c>
      <c r="J14" s="16">
        <v>1</v>
      </c>
      <c r="K14" s="20"/>
    </row>
    <row r="15" spans="1:11">
      <c r="A15" s="11">
        <v>100140</v>
      </c>
      <c r="B15" s="14" t="s">
        <v>32</v>
      </c>
      <c r="C15" s="13"/>
      <c r="D15" s="14" t="s">
        <v>33</v>
      </c>
      <c r="E15" s="15">
        <v>450</v>
      </c>
      <c r="F15" s="16">
        <v>123.43</v>
      </c>
      <c r="G15" s="17">
        <f t="shared" si="0"/>
        <v>55543.5</v>
      </c>
      <c r="H15" s="18"/>
      <c r="I15" s="19">
        <f t="shared" si="1"/>
        <v>0</v>
      </c>
      <c r="J15" s="16">
        <v>1</v>
      </c>
      <c r="K15" s="20"/>
    </row>
    <row r="16" spans="1:11">
      <c r="A16" s="11">
        <v>100142</v>
      </c>
      <c r="B16" s="14" t="s">
        <v>34</v>
      </c>
      <c r="C16" s="13"/>
      <c r="D16" s="14" t="s">
        <v>35</v>
      </c>
      <c r="E16" s="15">
        <v>2200</v>
      </c>
      <c r="F16" s="16">
        <v>3.36</v>
      </c>
      <c r="G16" s="17">
        <f t="shared" si="0"/>
        <v>7392</v>
      </c>
      <c r="H16" s="18"/>
      <c r="I16" s="19">
        <f t="shared" si="1"/>
        <v>0</v>
      </c>
      <c r="J16" s="16">
        <v>0.05</v>
      </c>
      <c r="K16" s="20"/>
    </row>
    <row r="17" spans="1:11">
      <c r="A17" s="11">
        <v>100147</v>
      </c>
      <c r="B17" s="14" t="s">
        <v>36</v>
      </c>
      <c r="C17" s="13"/>
      <c r="D17" s="14" t="s">
        <v>37</v>
      </c>
      <c r="E17" s="15">
        <v>8000</v>
      </c>
      <c r="F17" s="16">
        <v>4.95</v>
      </c>
      <c r="G17" s="17">
        <f t="shared" si="0"/>
        <v>39600</v>
      </c>
      <c r="H17" s="18"/>
      <c r="I17" s="19">
        <f t="shared" si="1"/>
        <v>0</v>
      </c>
      <c r="J17" s="16">
        <v>0.05</v>
      </c>
      <c r="K17" s="20"/>
    </row>
    <row r="18" spans="1:11">
      <c r="A18" s="11">
        <v>100150</v>
      </c>
      <c r="B18" s="14" t="s">
        <v>38</v>
      </c>
      <c r="C18" s="13"/>
      <c r="D18" s="14" t="s">
        <v>39</v>
      </c>
      <c r="E18" s="15">
        <v>50</v>
      </c>
      <c r="F18" s="16">
        <v>35.409999999999997</v>
      </c>
      <c r="G18" s="17">
        <f t="shared" si="0"/>
        <v>1770.4999999999998</v>
      </c>
      <c r="H18" s="18"/>
      <c r="I18" s="19">
        <f t="shared" si="1"/>
        <v>0</v>
      </c>
      <c r="J18" s="16">
        <v>0.2</v>
      </c>
      <c r="K18" s="20"/>
    </row>
    <row r="19" spans="1:11">
      <c r="A19" s="11">
        <v>100160</v>
      </c>
      <c r="B19" s="14" t="s">
        <v>40</v>
      </c>
      <c r="C19" s="13"/>
      <c r="D19" s="14" t="s">
        <v>35</v>
      </c>
      <c r="E19" s="15">
        <v>200</v>
      </c>
      <c r="F19" s="16">
        <v>46.21</v>
      </c>
      <c r="G19" s="17">
        <f t="shared" si="0"/>
        <v>9242</v>
      </c>
      <c r="H19" s="18"/>
      <c r="I19" s="19">
        <f t="shared" si="1"/>
        <v>0</v>
      </c>
      <c r="J19" s="16">
        <v>0.2</v>
      </c>
      <c r="K19" s="20"/>
    </row>
    <row r="20" spans="1:11">
      <c r="A20" s="11">
        <v>100175</v>
      </c>
      <c r="B20" s="14" t="s">
        <v>41</v>
      </c>
      <c r="C20" s="13"/>
      <c r="D20" s="14" t="s">
        <v>35</v>
      </c>
      <c r="E20" s="15">
        <v>100</v>
      </c>
      <c r="F20" s="16">
        <v>34.200000000000003</v>
      </c>
      <c r="G20" s="17">
        <f t="shared" si="0"/>
        <v>3420.0000000000005</v>
      </c>
      <c r="H20" s="18"/>
      <c r="I20" s="19">
        <f t="shared" si="1"/>
        <v>0</v>
      </c>
      <c r="J20" s="16">
        <v>0.2</v>
      </c>
      <c r="K20" s="20"/>
    </row>
    <row r="21" spans="1:11">
      <c r="A21" s="11">
        <v>100176</v>
      </c>
      <c r="B21" s="14" t="s">
        <v>42</v>
      </c>
      <c r="C21" s="13"/>
      <c r="D21" s="14" t="s">
        <v>35</v>
      </c>
      <c r="E21" s="15">
        <v>140</v>
      </c>
      <c r="F21" s="16">
        <v>38.42</v>
      </c>
      <c r="G21" s="17">
        <f t="shared" si="0"/>
        <v>5378.8</v>
      </c>
      <c r="H21" s="18"/>
      <c r="I21" s="19">
        <f t="shared" si="1"/>
        <v>0</v>
      </c>
      <c r="J21" s="16">
        <v>0.2</v>
      </c>
      <c r="K21" s="20"/>
    </row>
    <row r="22" spans="1:11">
      <c r="A22" s="11">
        <v>100178</v>
      </c>
      <c r="B22" s="14" t="s">
        <v>43</v>
      </c>
      <c r="C22" s="13"/>
      <c r="D22" s="14" t="s">
        <v>35</v>
      </c>
      <c r="E22" s="15">
        <v>450</v>
      </c>
      <c r="F22" s="16">
        <v>43.64</v>
      </c>
      <c r="G22" s="17">
        <f t="shared" si="0"/>
        <v>19638</v>
      </c>
      <c r="H22" s="18"/>
      <c r="I22" s="19">
        <f t="shared" si="1"/>
        <v>0</v>
      </c>
      <c r="J22" s="16">
        <v>0.2</v>
      </c>
      <c r="K22" s="20"/>
    </row>
    <row r="23" spans="1:11" ht="30">
      <c r="A23" s="11">
        <v>100271</v>
      </c>
      <c r="B23" s="14" t="s">
        <v>44</v>
      </c>
      <c r="C23" s="13"/>
      <c r="D23" s="14" t="s">
        <v>45</v>
      </c>
      <c r="E23" s="15">
        <v>6000</v>
      </c>
      <c r="F23" s="16">
        <v>4.24</v>
      </c>
      <c r="G23" s="17">
        <f t="shared" si="0"/>
        <v>25440</v>
      </c>
      <c r="H23" s="18"/>
      <c r="I23" s="19">
        <f t="shared" si="1"/>
        <v>0</v>
      </c>
      <c r="J23" s="16">
        <v>0.05</v>
      </c>
      <c r="K23" s="20"/>
    </row>
    <row r="24" spans="1:11">
      <c r="A24" s="11">
        <v>100300</v>
      </c>
      <c r="B24" s="14" t="s">
        <v>46</v>
      </c>
      <c r="C24" s="13"/>
      <c r="D24" s="14" t="s">
        <v>47</v>
      </c>
      <c r="E24" s="15">
        <v>12000</v>
      </c>
      <c r="F24" s="16">
        <v>4</v>
      </c>
      <c r="G24" s="17">
        <f t="shared" si="0"/>
        <v>48000</v>
      </c>
      <c r="H24" s="18"/>
      <c r="I24" s="19">
        <f t="shared" si="1"/>
        <v>0</v>
      </c>
      <c r="J24" s="16">
        <v>0.05</v>
      </c>
      <c r="K24" s="20"/>
    </row>
    <row r="25" spans="1:11">
      <c r="A25" s="11">
        <v>100301</v>
      </c>
      <c r="B25" s="14" t="s">
        <v>48</v>
      </c>
      <c r="C25" s="13"/>
      <c r="D25" s="14" t="s">
        <v>35</v>
      </c>
      <c r="E25" s="15">
        <v>100</v>
      </c>
      <c r="F25" s="16">
        <v>8.5</v>
      </c>
      <c r="G25" s="17">
        <f t="shared" si="0"/>
        <v>850</v>
      </c>
      <c r="H25" s="18"/>
      <c r="I25" s="19">
        <f t="shared" si="1"/>
        <v>0</v>
      </c>
      <c r="J25" s="16">
        <v>0.05</v>
      </c>
      <c r="K25" s="20"/>
    </row>
    <row r="26" spans="1:11">
      <c r="A26" s="22">
        <v>100353</v>
      </c>
      <c r="B26" s="14" t="s">
        <v>49</v>
      </c>
      <c r="C26" s="13"/>
      <c r="D26" s="14" t="s">
        <v>39</v>
      </c>
      <c r="E26" s="15">
        <v>1700</v>
      </c>
      <c r="F26" s="16">
        <v>3.55</v>
      </c>
      <c r="G26" s="17">
        <f t="shared" si="0"/>
        <v>6035</v>
      </c>
      <c r="H26" s="18"/>
      <c r="I26" s="19">
        <f t="shared" si="1"/>
        <v>0</v>
      </c>
      <c r="J26" s="16">
        <v>0.05</v>
      </c>
      <c r="K26" s="20"/>
    </row>
    <row r="27" spans="1:11">
      <c r="A27" s="11">
        <v>100406</v>
      </c>
      <c r="B27" s="23" t="s">
        <v>50</v>
      </c>
      <c r="C27" s="13"/>
      <c r="D27" s="14" t="s">
        <v>35</v>
      </c>
      <c r="E27" s="15">
        <v>180</v>
      </c>
      <c r="F27" s="16">
        <v>34.24</v>
      </c>
      <c r="G27" s="17">
        <f t="shared" si="0"/>
        <v>6163.2000000000007</v>
      </c>
      <c r="H27" s="18"/>
      <c r="I27" s="19">
        <f t="shared" si="1"/>
        <v>0</v>
      </c>
      <c r="J27" s="16">
        <v>0.2</v>
      </c>
      <c r="K27" s="20"/>
    </row>
    <row r="28" spans="1:11">
      <c r="A28" s="11">
        <v>100466</v>
      </c>
      <c r="B28" s="23" t="s">
        <v>51</v>
      </c>
      <c r="C28" s="13"/>
      <c r="D28" s="14" t="s">
        <v>35</v>
      </c>
      <c r="E28" s="15">
        <v>300</v>
      </c>
      <c r="F28" s="16">
        <v>28.31</v>
      </c>
      <c r="G28" s="17">
        <f t="shared" si="0"/>
        <v>8493</v>
      </c>
      <c r="H28" s="18"/>
      <c r="I28" s="19">
        <f t="shared" si="1"/>
        <v>0</v>
      </c>
      <c r="J28" s="16">
        <v>0.2</v>
      </c>
      <c r="K28" s="20"/>
    </row>
    <row r="29" spans="1:11">
      <c r="A29" s="11">
        <v>100470</v>
      </c>
      <c r="B29" s="14" t="s">
        <v>52</v>
      </c>
      <c r="C29" s="13"/>
      <c r="D29" s="14" t="s">
        <v>53</v>
      </c>
      <c r="E29" s="15">
        <v>550</v>
      </c>
      <c r="F29" s="16">
        <v>4.04</v>
      </c>
      <c r="G29" s="17">
        <f t="shared" si="0"/>
        <v>2222</v>
      </c>
      <c r="H29" s="18"/>
      <c r="I29" s="19">
        <f t="shared" si="1"/>
        <v>0</v>
      </c>
      <c r="J29" s="16">
        <v>0.05</v>
      </c>
      <c r="K29" s="20"/>
    </row>
    <row r="30" spans="1:11">
      <c r="A30" s="11">
        <v>220004</v>
      </c>
      <c r="B30" s="14" t="s">
        <v>54</v>
      </c>
      <c r="C30" s="13"/>
      <c r="D30" s="14" t="s">
        <v>55</v>
      </c>
      <c r="E30" s="15">
        <v>2500</v>
      </c>
      <c r="F30" s="16">
        <v>4</v>
      </c>
      <c r="G30" s="17">
        <f t="shared" si="0"/>
        <v>10000</v>
      </c>
      <c r="H30" s="18"/>
      <c r="I30" s="19">
        <f t="shared" si="1"/>
        <v>0</v>
      </c>
      <c r="J30" s="16">
        <v>0.05</v>
      </c>
      <c r="K30" s="20"/>
    </row>
    <row r="31" spans="1:11">
      <c r="A31" s="11">
        <v>220019</v>
      </c>
      <c r="B31" s="14" t="s">
        <v>56</v>
      </c>
      <c r="C31" s="13"/>
      <c r="D31" s="14" t="s">
        <v>35</v>
      </c>
      <c r="E31" s="15">
        <v>12000</v>
      </c>
      <c r="F31" s="16">
        <v>2.46</v>
      </c>
      <c r="G31" s="17">
        <f t="shared" si="0"/>
        <v>29520</v>
      </c>
      <c r="H31" s="18"/>
      <c r="I31" s="19">
        <f t="shared" si="1"/>
        <v>0</v>
      </c>
      <c r="J31" s="16">
        <v>0.05</v>
      </c>
      <c r="K31" s="20"/>
    </row>
    <row r="32" spans="1:11">
      <c r="A32" s="11">
        <v>220023</v>
      </c>
      <c r="B32" s="14" t="s">
        <v>57</v>
      </c>
      <c r="C32" s="13"/>
      <c r="D32" s="14" t="s">
        <v>35</v>
      </c>
      <c r="E32" s="15">
        <v>120</v>
      </c>
      <c r="F32" s="16">
        <v>32.229999999999997</v>
      </c>
      <c r="G32" s="17">
        <f t="shared" si="0"/>
        <v>3867.5999999999995</v>
      </c>
      <c r="H32" s="18"/>
      <c r="I32" s="19">
        <f t="shared" si="1"/>
        <v>0</v>
      </c>
      <c r="J32" s="16">
        <v>0.2</v>
      </c>
      <c r="K32" s="20"/>
    </row>
    <row r="33" spans="1:11">
      <c r="A33" s="11">
        <v>220024</v>
      </c>
      <c r="B33" s="14" t="s">
        <v>58</v>
      </c>
      <c r="C33" s="13"/>
      <c r="D33" s="14" t="s">
        <v>35</v>
      </c>
      <c r="E33" s="15">
        <v>1300</v>
      </c>
      <c r="F33" s="16">
        <v>28.64</v>
      </c>
      <c r="G33" s="17">
        <f t="shared" si="0"/>
        <v>37232</v>
      </c>
      <c r="H33" s="18"/>
      <c r="I33" s="19">
        <f t="shared" si="1"/>
        <v>0</v>
      </c>
      <c r="J33" s="16">
        <v>0.2</v>
      </c>
      <c r="K33" s="20"/>
    </row>
    <row r="34" spans="1:11">
      <c r="A34" s="11">
        <v>220092</v>
      </c>
      <c r="B34" s="14" t="s">
        <v>59</v>
      </c>
      <c r="C34" s="13"/>
      <c r="D34" s="14" t="s">
        <v>35</v>
      </c>
      <c r="E34" s="15">
        <v>2800</v>
      </c>
      <c r="F34" s="16">
        <v>23.28</v>
      </c>
      <c r="G34" s="17">
        <f t="shared" si="0"/>
        <v>65184</v>
      </c>
      <c r="H34" s="18"/>
      <c r="I34" s="19">
        <f t="shared" si="1"/>
        <v>0</v>
      </c>
      <c r="J34" s="16">
        <v>0.2</v>
      </c>
      <c r="K34" s="20"/>
    </row>
    <row r="35" spans="1:11">
      <c r="A35" s="11">
        <v>220108</v>
      </c>
      <c r="B35" s="14" t="s">
        <v>60</v>
      </c>
      <c r="C35" s="13"/>
      <c r="D35" s="14" t="s">
        <v>61</v>
      </c>
      <c r="E35" s="15">
        <v>650</v>
      </c>
      <c r="F35" s="16">
        <v>13.7</v>
      </c>
      <c r="G35" s="17">
        <f t="shared" si="0"/>
        <v>8905</v>
      </c>
      <c r="H35" s="18"/>
      <c r="I35" s="19">
        <f t="shared" si="1"/>
        <v>0</v>
      </c>
      <c r="J35" s="16">
        <v>0.1</v>
      </c>
      <c r="K35" s="20"/>
    </row>
    <row r="36" spans="1:11">
      <c r="A36" s="11">
        <v>220109</v>
      </c>
      <c r="B36" s="14" t="s">
        <v>62</v>
      </c>
      <c r="C36" s="13"/>
      <c r="D36" s="14" t="s">
        <v>35</v>
      </c>
      <c r="E36" s="15">
        <v>2400</v>
      </c>
      <c r="F36" s="16">
        <v>3.47</v>
      </c>
      <c r="G36" s="17">
        <f t="shared" si="0"/>
        <v>8328</v>
      </c>
      <c r="H36" s="18"/>
      <c r="I36" s="19">
        <f t="shared" si="1"/>
        <v>0</v>
      </c>
      <c r="J36" s="16">
        <v>0.05</v>
      </c>
      <c r="K36" s="20"/>
    </row>
    <row r="37" spans="1:11">
      <c r="A37" s="11">
        <v>220139</v>
      </c>
      <c r="B37" s="14" t="s">
        <v>63</v>
      </c>
      <c r="C37" s="13"/>
      <c r="D37" s="14" t="s">
        <v>35</v>
      </c>
      <c r="E37" s="15">
        <v>250</v>
      </c>
      <c r="F37" s="16">
        <v>35.56</v>
      </c>
      <c r="G37" s="17">
        <f t="shared" si="0"/>
        <v>8890</v>
      </c>
      <c r="H37" s="18"/>
      <c r="I37" s="19">
        <f t="shared" si="1"/>
        <v>0</v>
      </c>
      <c r="J37" s="16">
        <v>0.2</v>
      </c>
      <c r="K37" s="20"/>
    </row>
    <row r="38" spans="1:11">
      <c r="A38" s="22">
        <v>220142</v>
      </c>
      <c r="B38" s="14" t="s">
        <v>64</v>
      </c>
      <c r="C38" s="13"/>
      <c r="D38" s="14" t="s">
        <v>35</v>
      </c>
      <c r="E38" s="15">
        <v>250</v>
      </c>
      <c r="F38" s="16">
        <v>78</v>
      </c>
      <c r="G38" s="17">
        <f t="shared" si="0"/>
        <v>19500</v>
      </c>
      <c r="H38" s="18"/>
      <c r="I38" s="19">
        <f t="shared" si="1"/>
        <v>0</v>
      </c>
      <c r="J38" s="16">
        <v>0.3</v>
      </c>
      <c r="K38" s="20"/>
    </row>
    <row r="39" spans="1:11">
      <c r="A39" s="22">
        <v>220146</v>
      </c>
      <c r="B39" s="14" t="s">
        <v>65</v>
      </c>
      <c r="C39" s="13"/>
      <c r="D39" s="14" t="s">
        <v>35</v>
      </c>
      <c r="E39" s="15">
        <v>1900</v>
      </c>
      <c r="F39" s="16">
        <v>45.87</v>
      </c>
      <c r="G39" s="17">
        <f t="shared" si="0"/>
        <v>87153</v>
      </c>
      <c r="H39" s="18"/>
      <c r="I39" s="19">
        <f t="shared" si="1"/>
        <v>0</v>
      </c>
      <c r="J39" s="16">
        <v>0.2</v>
      </c>
      <c r="K39" s="20"/>
    </row>
    <row r="40" spans="1:11">
      <c r="A40" s="11">
        <v>220148</v>
      </c>
      <c r="B40" s="14" t="s">
        <v>66</v>
      </c>
      <c r="C40" s="13"/>
      <c r="D40" s="14" t="s">
        <v>67</v>
      </c>
      <c r="E40" s="15">
        <v>150</v>
      </c>
      <c r="F40" s="16">
        <v>2.5499999999999998</v>
      </c>
      <c r="G40" s="17">
        <f t="shared" si="0"/>
        <v>382.5</v>
      </c>
      <c r="H40" s="18"/>
      <c r="I40" s="19">
        <f t="shared" si="1"/>
        <v>0</v>
      </c>
      <c r="J40" s="16">
        <v>0.05</v>
      </c>
      <c r="K40" s="20"/>
    </row>
    <row r="41" spans="1:11">
      <c r="A41" s="11">
        <v>220150</v>
      </c>
      <c r="B41" s="14" t="s">
        <v>68</v>
      </c>
      <c r="C41" s="13"/>
      <c r="D41" s="14" t="s">
        <v>69</v>
      </c>
      <c r="E41" s="15">
        <v>5500</v>
      </c>
      <c r="F41" s="16">
        <v>112.53</v>
      </c>
      <c r="G41" s="17">
        <f t="shared" si="0"/>
        <v>618915</v>
      </c>
      <c r="H41" s="18"/>
      <c r="I41" s="19">
        <f t="shared" si="1"/>
        <v>0</v>
      </c>
      <c r="J41" s="16">
        <v>1</v>
      </c>
      <c r="K41" s="20"/>
    </row>
    <row r="42" spans="1:11">
      <c r="A42" s="11">
        <v>220151</v>
      </c>
      <c r="B42" s="14" t="s">
        <v>70</v>
      </c>
      <c r="C42" s="13"/>
      <c r="D42" s="14" t="s">
        <v>71</v>
      </c>
      <c r="E42" s="15">
        <v>2350</v>
      </c>
      <c r="F42" s="16">
        <v>88.42</v>
      </c>
      <c r="G42" s="17">
        <f t="shared" si="0"/>
        <v>207787</v>
      </c>
      <c r="H42" s="18"/>
      <c r="I42" s="19">
        <f t="shared" si="1"/>
        <v>0</v>
      </c>
      <c r="J42" s="16">
        <v>0.5</v>
      </c>
      <c r="K42" s="20"/>
    </row>
    <row r="43" spans="1:11">
      <c r="A43" s="11">
        <v>220152</v>
      </c>
      <c r="B43" s="14" t="s">
        <v>72</v>
      </c>
      <c r="C43" s="13"/>
      <c r="D43" s="14" t="s">
        <v>73</v>
      </c>
      <c r="E43" s="15">
        <v>42000</v>
      </c>
      <c r="F43" s="16">
        <v>28.34</v>
      </c>
      <c r="G43" s="17">
        <f t="shared" si="0"/>
        <v>1190280</v>
      </c>
      <c r="H43" s="18"/>
      <c r="I43" s="19">
        <f t="shared" si="1"/>
        <v>0</v>
      </c>
      <c r="J43" s="16">
        <v>0.2</v>
      </c>
      <c r="K43" s="20"/>
    </row>
    <row r="44" spans="1:11">
      <c r="A44" s="11">
        <v>220160</v>
      </c>
      <c r="B44" s="14" t="s">
        <v>74</v>
      </c>
      <c r="C44" s="13"/>
      <c r="D44" s="14" t="s">
        <v>35</v>
      </c>
      <c r="E44" s="15">
        <v>300</v>
      </c>
      <c r="F44" s="16">
        <v>34.049999999999997</v>
      </c>
      <c r="G44" s="17">
        <f t="shared" si="0"/>
        <v>10215</v>
      </c>
      <c r="H44" s="18"/>
      <c r="I44" s="19">
        <f t="shared" si="1"/>
        <v>0</v>
      </c>
      <c r="J44" s="16">
        <v>0.2</v>
      </c>
      <c r="K44" s="20"/>
    </row>
    <row r="45" spans="1:11">
      <c r="A45" s="22">
        <v>220166</v>
      </c>
      <c r="B45" s="14" t="s">
        <v>75</v>
      </c>
      <c r="C45" s="13"/>
      <c r="D45" s="14" t="s">
        <v>76</v>
      </c>
      <c r="E45" s="15">
        <v>50</v>
      </c>
      <c r="F45" s="16">
        <v>17.32</v>
      </c>
      <c r="G45" s="17">
        <f t="shared" si="0"/>
        <v>866</v>
      </c>
      <c r="H45" s="18"/>
      <c r="I45" s="19">
        <f t="shared" si="1"/>
        <v>0</v>
      </c>
      <c r="J45" s="16">
        <v>0.1</v>
      </c>
      <c r="K45" s="20"/>
    </row>
    <row r="46" spans="1:11">
      <c r="A46" s="22">
        <v>220167</v>
      </c>
      <c r="B46" s="14" t="s">
        <v>77</v>
      </c>
      <c r="C46" s="13"/>
      <c r="D46" s="14" t="s">
        <v>76</v>
      </c>
      <c r="E46" s="15">
        <v>3000</v>
      </c>
      <c r="F46" s="16">
        <v>14.15</v>
      </c>
      <c r="G46" s="17">
        <f t="shared" si="0"/>
        <v>42450</v>
      </c>
      <c r="H46" s="18"/>
      <c r="I46" s="19">
        <f t="shared" si="1"/>
        <v>0</v>
      </c>
      <c r="J46" s="16">
        <v>0.1</v>
      </c>
      <c r="K46" s="20"/>
    </row>
    <row r="47" spans="1:11">
      <c r="A47" s="22">
        <v>220168</v>
      </c>
      <c r="B47" s="14" t="s">
        <v>78</v>
      </c>
      <c r="C47" s="13"/>
      <c r="D47" s="14" t="s">
        <v>76</v>
      </c>
      <c r="E47" s="15">
        <v>2000</v>
      </c>
      <c r="F47" s="16">
        <v>15.56</v>
      </c>
      <c r="G47" s="17">
        <f t="shared" si="0"/>
        <v>31120</v>
      </c>
      <c r="H47" s="18"/>
      <c r="I47" s="19">
        <f t="shared" si="1"/>
        <v>0</v>
      </c>
      <c r="J47" s="16">
        <v>0.1</v>
      </c>
      <c r="K47" s="20"/>
    </row>
    <row r="48" spans="1:11">
      <c r="A48" s="22">
        <v>220169</v>
      </c>
      <c r="B48" s="14" t="s">
        <v>79</v>
      </c>
      <c r="C48" s="13"/>
      <c r="D48" s="14" t="s">
        <v>80</v>
      </c>
      <c r="E48" s="15">
        <v>700</v>
      </c>
      <c r="F48" s="16">
        <v>2.2799999999999998</v>
      </c>
      <c r="G48" s="17">
        <f t="shared" si="0"/>
        <v>1595.9999999999998</v>
      </c>
      <c r="H48" s="18"/>
      <c r="I48" s="19">
        <f t="shared" si="1"/>
        <v>0</v>
      </c>
      <c r="J48" s="16">
        <v>0.05</v>
      </c>
      <c r="K48" s="20"/>
    </row>
    <row r="49" spans="1:11">
      <c r="A49" s="11">
        <v>220174</v>
      </c>
      <c r="B49" s="14" t="s">
        <v>81</v>
      </c>
      <c r="C49" s="13"/>
      <c r="D49" s="14" t="s">
        <v>35</v>
      </c>
      <c r="E49" s="15">
        <v>120</v>
      </c>
      <c r="F49" s="16">
        <v>9.9499999999999993</v>
      </c>
      <c r="G49" s="17">
        <f t="shared" si="0"/>
        <v>1194</v>
      </c>
      <c r="H49" s="18"/>
      <c r="I49" s="19">
        <f t="shared" si="1"/>
        <v>0</v>
      </c>
      <c r="J49" s="16">
        <v>0.05</v>
      </c>
      <c r="K49" s="20"/>
    </row>
    <row r="50" spans="1:11">
      <c r="A50" s="11">
        <v>220175</v>
      </c>
      <c r="B50" s="14" t="s">
        <v>82</v>
      </c>
      <c r="C50" s="13"/>
      <c r="D50" s="14" t="s">
        <v>35</v>
      </c>
      <c r="E50" s="15">
        <v>150</v>
      </c>
      <c r="F50" s="16">
        <v>40</v>
      </c>
      <c r="G50" s="17">
        <f t="shared" si="0"/>
        <v>6000</v>
      </c>
      <c r="H50" s="18"/>
      <c r="I50" s="19">
        <f t="shared" si="1"/>
        <v>0</v>
      </c>
      <c r="J50" s="16">
        <v>0.2</v>
      </c>
      <c r="K50" s="20"/>
    </row>
    <row r="51" spans="1:11">
      <c r="A51" s="11">
        <v>220188</v>
      </c>
      <c r="B51" s="14" t="s">
        <v>83</v>
      </c>
      <c r="C51" s="13"/>
      <c r="D51" s="14" t="s">
        <v>84</v>
      </c>
      <c r="E51" s="15">
        <v>9000</v>
      </c>
      <c r="F51" s="16">
        <v>8.5299999999999994</v>
      </c>
      <c r="G51" s="17">
        <f t="shared" si="0"/>
        <v>76770</v>
      </c>
      <c r="H51" s="18"/>
      <c r="I51" s="19">
        <f t="shared" si="1"/>
        <v>0</v>
      </c>
      <c r="J51" s="16">
        <v>0.05</v>
      </c>
      <c r="K51" s="20"/>
    </row>
    <row r="52" spans="1:11">
      <c r="A52" s="11">
        <v>220190</v>
      </c>
      <c r="B52" s="14" t="s">
        <v>85</v>
      </c>
      <c r="C52" s="13"/>
      <c r="D52" s="14" t="s">
        <v>35</v>
      </c>
      <c r="E52" s="15">
        <v>2000</v>
      </c>
      <c r="F52" s="16">
        <v>42</v>
      </c>
      <c r="G52" s="17">
        <f t="shared" si="0"/>
        <v>84000</v>
      </c>
      <c r="H52" s="18"/>
      <c r="I52" s="19">
        <f t="shared" si="1"/>
        <v>0</v>
      </c>
      <c r="J52" s="16">
        <v>0.2</v>
      </c>
      <c r="K52" s="20"/>
    </row>
    <row r="53" spans="1:11">
      <c r="A53" s="11">
        <v>220196</v>
      </c>
      <c r="B53" s="14" t="s">
        <v>86</v>
      </c>
      <c r="C53" s="13"/>
      <c r="D53" s="14" t="s">
        <v>87</v>
      </c>
      <c r="E53" s="15">
        <v>800</v>
      </c>
      <c r="F53" s="16">
        <v>18.72</v>
      </c>
      <c r="G53" s="17">
        <f t="shared" si="0"/>
        <v>14976</v>
      </c>
      <c r="H53" s="18"/>
      <c r="I53" s="19">
        <f t="shared" si="1"/>
        <v>0</v>
      </c>
      <c r="J53" s="16">
        <v>0.1</v>
      </c>
      <c r="K53" s="20"/>
    </row>
    <row r="54" spans="1:11">
      <c r="A54" s="11">
        <v>220197</v>
      </c>
      <c r="B54" s="14" t="s">
        <v>88</v>
      </c>
      <c r="C54" s="13"/>
      <c r="D54" s="14" t="s">
        <v>89</v>
      </c>
      <c r="E54" s="15">
        <v>7500</v>
      </c>
      <c r="F54" s="16">
        <v>5.66</v>
      </c>
      <c r="G54" s="17">
        <f t="shared" si="0"/>
        <v>42450</v>
      </c>
      <c r="H54" s="18"/>
      <c r="I54" s="19">
        <f t="shared" si="1"/>
        <v>0</v>
      </c>
      <c r="J54" s="16">
        <v>0.05</v>
      </c>
      <c r="K54" s="20"/>
    </row>
    <row r="55" spans="1:11">
      <c r="A55" s="11">
        <v>220210</v>
      </c>
      <c r="B55" s="14" t="s">
        <v>90</v>
      </c>
      <c r="C55" s="13"/>
      <c r="D55" s="14" t="s">
        <v>35</v>
      </c>
      <c r="E55" s="15">
        <v>1700</v>
      </c>
      <c r="F55" s="16">
        <v>50.61</v>
      </c>
      <c r="G55" s="17">
        <f t="shared" si="0"/>
        <v>86037</v>
      </c>
      <c r="H55" s="18"/>
      <c r="I55" s="19">
        <f t="shared" si="1"/>
        <v>0</v>
      </c>
      <c r="J55" s="16">
        <v>0.2</v>
      </c>
      <c r="K55" s="20"/>
    </row>
    <row r="56" spans="1:11">
      <c r="A56" s="11">
        <v>220211</v>
      </c>
      <c r="B56" s="14" t="s">
        <v>91</v>
      </c>
      <c r="C56" s="13"/>
      <c r="D56" s="14" t="s">
        <v>35</v>
      </c>
      <c r="E56" s="15">
        <v>1700</v>
      </c>
      <c r="F56" s="16">
        <v>94.68</v>
      </c>
      <c r="G56" s="17">
        <f t="shared" si="0"/>
        <v>160956</v>
      </c>
      <c r="H56" s="18"/>
      <c r="I56" s="19">
        <f t="shared" si="1"/>
        <v>0</v>
      </c>
      <c r="J56" s="16">
        <v>0.5</v>
      </c>
      <c r="K56" s="20"/>
    </row>
    <row r="57" spans="1:11">
      <c r="A57" s="11">
        <v>220212</v>
      </c>
      <c r="B57" s="14" t="s">
        <v>92</v>
      </c>
      <c r="C57" s="13"/>
      <c r="D57" s="14" t="s">
        <v>35</v>
      </c>
      <c r="E57" s="15">
        <v>1700</v>
      </c>
      <c r="F57" s="16">
        <v>91.42</v>
      </c>
      <c r="G57" s="17">
        <f t="shared" si="0"/>
        <v>155414</v>
      </c>
      <c r="H57" s="18"/>
      <c r="I57" s="19">
        <f t="shared" si="1"/>
        <v>0</v>
      </c>
      <c r="J57" s="16">
        <v>0.5</v>
      </c>
      <c r="K57" s="20"/>
    </row>
    <row r="58" spans="1:11">
      <c r="A58" s="11">
        <v>220213</v>
      </c>
      <c r="B58" s="14" t="s">
        <v>93</v>
      </c>
      <c r="C58" s="13"/>
      <c r="D58" s="14" t="s">
        <v>35</v>
      </c>
      <c r="E58" s="15">
        <v>3600</v>
      </c>
      <c r="F58" s="16">
        <v>17.45</v>
      </c>
      <c r="G58" s="17">
        <f t="shared" si="0"/>
        <v>62820</v>
      </c>
      <c r="H58" s="18"/>
      <c r="I58" s="19">
        <f t="shared" si="1"/>
        <v>0</v>
      </c>
      <c r="J58" s="16">
        <v>0.1</v>
      </c>
      <c r="K58" s="20"/>
    </row>
    <row r="59" spans="1:11">
      <c r="A59" s="11">
        <v>280003</v>
      </c>
      <c r="B59" s="14" t="s">
        <v>94</v>
      </c>
      <c r="C59" s="13"/>
      <c r="D59" s="14" t="s">
        <v>95</v>
      </c>
      <c r="E59" s="15">
        <v>300</v>
      </c>
      <c r="F59" s="16">
        <v>11.13</v>
      </c>
      <c r="G59" s="17">
        <f t="shared" si="0"/>
        <v>3339.0000000000005</v>
      </c>
      <c r="H59" s="18"/>
      <c r="I59" s="19">
        <f t="shared" si="1"/>
        <v>0</v>
      </c>
      <c r="J59" s="16">
        <v>0.1</v>
      </c>
      <c r="K59" s="20"/>
    </row>
    <row r="60" spans="1:11">
      <c r="A60" s="11">
        <v>460299</v>
      </c>
      <c r="B60" s="14" t="s">
        <v>96</v>
      </c>
      <c r="C60" s="13"/>
      <c r="D60" s="14" t="s">
        <v>97</v>
      </c>
      <c r="E60" s="15">
        <v>250</v>
      </c>
      <c r="F60" s="16">
        <v>6.97</v>
      </c>
      <c r="G60" s="17">
        <f t="shared" si="0"/>
        <v>1742.5</v>
      </c>
      <c r="H60" s="18"/>
      <c r="I60" s="19">
        <f t="shared" si="1"/>
        <v>0</v>
      </c>
      <c r="J60" s="16">
        <v>0.05</v>
      </c>
      <c r="K60" s="20"/>
    </row>
    <row r="61" spans="1:11" ht="30">
      <c r="E61" s="24"/>
      <c r="F61" s="25" t="s">
        <v>19</v>
      </c>
      <c r="G61" s="26">
        <f>SUM(G10:G60)</f>
        <v>3629822.6</v>
      </c>
      <c r="H61" s="9" t="s">
        <v>98</v>
      </c>
      <c r="I61" s="27">
        <f>SUM(I10:I60)</f>
        <v>0</v>
      </c>
    </row>
  </sheetData>
  <sheetProtection autoFilter="0"/>
  <autoFilter ref="A9:G61" xr:uid="{00000000-0009-0000-0000-000000000000}">
    <sortState xmlns:xlrd2="http://schemas.microsoft.com/office/spreadsheetml/2017/richdata2" ref="A10:G61">
      <sortCondition ref="A9:A61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D2:D6">
    <cfRule type="containsBlanks" dxfId="1" priority="2">
      <formula>LEN(TRIM(D2))=0</formula>
    </cfRule>
  </conditionalFormatting>
  <conditionalFormatting sqref="H10:H60">
    <cfRule type="cellIs" dxfId="0" priority="1" operator="greaterThan">
      <formula>$F10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92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EFEDDC-3CD7-46CF-A918-76B9A1FC81BF}"/>
</file>

<file path=customXml/itemProps2.xml><?xml version="1.0" encoding="utf-8"?>
<ds:datastoreItem xmlns:ds="http://schemas.openxmlformats.org/officeDocument/2006/customXml" ds:itemID="{E7399CA2-5BE1-45EE-B46C-8BA749A693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FAUSTO LUIS DOS SANTOS</dc:creator>
  <cp:keywords/>
  <dc:description/>
  <cp:lastModifiedBy>THIAGO RODRIGO DOS SANTOS FERREIRA</cp:lastModifiedBy>
  <cp:revision/>
  <dcterms:created xsi:type="dcterms:W3CDTF">2020-06-22T14:09:09Z</dcterms:created>
  <dcterms:modified xsi:type="dcterms:W3CDTF">2024-10-03T17:18:48Z</dcterms:modified>
  <cp:category/>
  <cp:contentStatus/>
</cp:coreProperties>
</file>